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静岡産業大学\書籍等執筆\240401-240331_『体育科教育』連載「GIGA時代に役立つ情報処理テクニック」\第08回\作業ファイル\"/>
    </mc:Choice>
  </mc:AlternateContent>
  <xr:revisionPtr revIDLastSave="0" documentId="8_{105D0725-1662-48C6-AE4B-8C7DE521DFAB}" xr6:coauthVersionLast="47" xr6:coauthVersionMax="47" xr10:uidLastSave="{00000000-0000-0000-0000-000000000000}"/>
  <bookViews>
    <workbookView xWindow="-210" yWindow="-16320" windowWidth="29040" windowHeight="15720" activeTab="1" xr2:uid="{A1B19E9C-620C-445E-A8C6-E2054DDD8068}"/>
  </bookViews>
  <sheets>
    <sheet name="3年1組" sheetId="1" r:id="rId1"/>
    <sheet name="3年2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2" l="1"/>
  <c r="X10" i="2"/>
  <c r="O10" i="2" a="1"/>
  <c r="O10" i="2" s="1"/>
  <c r="K10" i="2"/>
  <c r="K10" i="2" a="1"/>
  <c r="G10" i="2"/>
  <c r="V10" i="2" s="1"/>
  <c r="G10" i="2" a="1"/>
  <c r="S9" i="2" a="1"/>
  <c r="S9" i="2" s="1"/>
  <c r="R9" i="2"/>
  <c r="Y9" i="2" s="1"/>
  <c r="P9" i="2"/>
  <c r="X9" i="2" s="1"/>
  <c r="K9" i="2" a="1"/>
  <c r="K9" i="2" s="1"/>
  <c r="G9" i="2"/>
  <c r="V9" i="2" s="1"/>
  <c r="G9" i="2" a="1"/>
  <c r="R8" i="2"/>
  <c r="P8" i="2"/>
  <c r="S8" i="2" s="1" a="1"/>
  <c r="S8" i="2" s="1"/>
  <c r="N8" i="2"/>
  <c r="Y8" i="2" s="1"/>
  <c r="L8" i="2"/>
  <c r="O8" i="2" s="1" a="1"/>
  <c r="O8" i="2" s="1"/>
  <c r="U8" i="2" s="1"/>
  <c r="G8" i="2"/>
  <c r="V8" i="2" s="1"/>
  <c r="G8" i="2" a="1"/>
  <c r="S7" i="2" a="1"/>
  <c r="S7" i="2" s="1"/>
  <c r="R7" i="2"/>
  <c r="P7" i="2"/>
  <c r="N7" i="2"/>
  <c r="O7" i="2" s="1" a="1"/>
  <c r="O7" i="2" s="1"/>
  <c r="L7" i="2"/>
  <c r="K7" i="2" a="1"/>
  <c r="K7" i="2" s="1"/>
  <c r="J7" i="2"/>
  <c r="Y7" i="2" s="1"/>
  <c r="AB7" i="2" s="1"/>
  <c r="H7" i="2"/>
  <c r="P5" i="2"/>
  <c r="L5" i="2"/>
  <c r="H5" i="2"/>
  <c r="D5" i="2"/>
  <c r="P4" i="2"/>
  <c r="L4" i="2"/>
  <c r="H4" i="2"/>
  <c r="D4" i="2"/>
  <c r="D2" i="2"/>
  <c r="D2" i="1"/>
  <c r="G8" i="1" a="1"/>
  <c r="G8" i="1" s="1"/>
  <c r="L8" i="1"/>
  <c r="N8" i="1"/>
  <c r="P8" i="1"/>
  <c r="R8" i="1"/>
  <c r="G9" i="1" a="1"/>
  <c r="G9" i="1" s="1"/>
  <c r="K9" i="1" a="1"/>
  <c r="K9" i="1" s="1"/>
  <c r="P9" i="1"/>
  <c r="X9" i="1" s="1"/>
  <c r="R9" i="1"/>
  <c r="G10" i="1" a="1"/>
  <c r="G10" i="1" s="1"/>
  <c r="K10" i="1" a="1"/>
  <c r="K10" i="1" s="1"/>
  <c r="O10" i="1" a="1"/>
  <c r="O10" i="1" s="1"/>
  <c r="Y10" i="1"/>
  <c r="X10" i="1"/>
  <c r="H7" i="1"/>
  <c r="J7" i="1"/>
  <c r="L7" i="1"/>
  <c r="N7" i="1"/>
  <c r="P7" i="1"/>
  <c r="R7" i="1"/>
  <c r="P4" i="1"/>
  <c r="L4" i="1"/>
  <c r="H4" i="1"/>
  <c r="D4" i="1"/>
  <c r="P5" i="1"/>
  <c r="L5" i="1"/>
  <c r="H5" i="1"/>
  <c r="D5" i="1"/>
  <c r="U7" i="2" l="1"/>
  <c r="V7" i="2"/>
  <c r="AB9" i="2"/>
  <c r="AB10" i="2"/>
  <c r="AB8" i="2"/>
  <c r="T7" i="2"/>
  <c r="X7" i="2"/>
  <c r="AA7" i="2" s="1"/>
  <c r="T8" i="2"/>
  <c r="W8" i="2" s="1"/>
  <c r="T9" i="2"/>
  <c r="W9" i="2" s="1"/>
  <c r="X8" i="2"/>
  <c r="U9" i="2"/>
  <c r="T10" i="2"/>
  <c r="U10" i="2"/>
  <c r="S8" i="1" a="1"/>
  <c r="S8" i="1" s="1"/>
  <c r="X8" i="1"/>
  <c r="O8" i="1" a="1"/>
  <c r="O8" i="1" s="1"/>
  <c r="S9" i="1" a="1"/>
  <c r="S9" i="1" s="1"/>
  <c r="Y8" i="1"/>
  <c r="Y9" i="1"/>
  <c r="Y7" i="1"/>
  <c r="S7" i="1" a="1"/>
  <c r="S7" i="1" s="1"/>
  <c r="O7" i="1" a="1"/>
  <c r="O7" i="1" s="1"/>
  <c r="X7" i="1"/>
  <c r="AA7" i="1" s="1"/>
  <c r="T9" i="1"/>
  <c r="V10" i="1"/>
  <c r="U10" i="1"/>
  <c r="T10" i="1"/>
  <c r="W10" i="1" s="1"/>
  <c r="K7" i="1" a="1"/>
  <c r="K7" i="1" s="1"/>
  <c r="W10" i="2" l="1"/>
  <c r="Z10" i="2" s="1"/>
  <c r="AC10" i="2" s="1"/>
  <c r="W7" i="2"/>
  <c r="AA9" i="2"/>
  <c r="AA10" i="2"/>
  <c r="Z9" i="2"/>
  <c r="AC9" i="2" s="1"/>
  <c r="AA8" i="2"/>
  <c r="Z8" i="2"/>
  <c r="AC8" i="2" s="1"/>
  <c r="U7" i="1"/>
  <c r="AB7" i="1"/>
  <c r="AB10" i="1"/>
  <c r="AA10" i="1"/>
  <c r="AB8" i="1"/>
  <c r="AA8" i="1"/>
  <c r="AB9" i="1"/>
  <c r="AA9" i="1"/>
  <c r="V8" i="1"/>
  <c r="T7" i="1"/>
  <c r="W7" i="1" s="1"/>
  <c r="V7" i="1"/>
  <c r="V9" i="1"/>
  <c r="U9" i="1"/>
  <c r="W9" i="1" s="1"/>
  <c r="U8" i="1"/>
  <c r="T8" i="1"/>
  <c r="Z7" i="2" l="1"/>
  <c r="AC7" i="2" s="1"/>
  <c r="AD7" i="2" s="1"/>
  <c r="W8" i="1"/>
  <c r="Z8" i="1" s="1"/>
  <c r="AC8" i="1" s="1"/>
  <c r="AD10" i="2" l="1"/>
  <c r="AD8" i="2"/>
  <c r="AD9" i="2"/>
  <c r="Z10" i="1"/>
  <c r="AC10" i="1" s="1"/>
  <c r="Z9" i="1"/>
  <c r="AC9" i="1" s="1"/>
  <c r="Z7" i="1"/>
  <c r="AC7" i="1" s="1"/>
  <c r="AD7" i="1" l="1"/>
  <c r="AD8" i="1"/>
  <c r="AD9" i="1"/>
  <c r="AD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<sst xmlns="http://schemas.openxmlformats.org/spreadsheetml/2006/main" count="58" uniqueCount="18">
  <si>
    <t>リーグ戦対戦結果</t>
    <rPh sb="3" eb="4">
      <t>セン</t>
    </rPh>
    <rPh sb="4" eb="8">
      <t>タイセンケッカ</t>
    </rPh>
    <phoneticPr fontId="1"/>
  </si>
  <si>
    <t>勝</t>
    <rPh sb="0" eb="1">
      <t>カチ</t>
    </rPh>
    <phoneticPr fontId="1"/>
  </si>
  <si>
    <t>負</t>
    <rPh sb="0" eb="1">
      <t>マ</t>
    </rPh>
    <phoneticPr fontId="1"/>
  </si>
  <si>
    <t>順位</t>
    <rPh sb="0" eb="2">
      <t>ジュンイ</t>
    </rPh>
    <phoneticPr fontId="1"/>
  </si>
  <si>
    <t>-</t>
    <phoneticPr fontId="1"/>
  </si>
  <si>
    <t>チーム番号</t>
    <rPh sb="3" eb="5">
      <t>バンゴウ</t>
    </rPh>
    <phoneticPr fontId="1"/>
  </si>
  <si>
    <t>チーム名</t>
    <rPh sb="3" eb="4">
      <t>メイ</t>
    </rPh>
    <phoneticPr fontId="1"/>
  </si>
  <si>
    <t>分</t>
    <rPh sb="0" eb="1">
      <t>ワ</t>
    </rPh>
    <phoneticPr fontId="1"/>
  </si>
  <si>
    <t>勝点</t>
    <rPh sb="0" eb="1">
      <t>カ</t>
    </rPh>
    <rPh sb="1" eb="2">
      <t>テン</t>
    </rPh>
    <phoneticPr fontId="1"/>
  </si>
  <si>
    <t>総
得点</t>
    <rPh sb="0" eb="1">
      <t>ソウ</t>
    </rPh>
    <rPh sb="2" eb="4">
      <t>トクテン</t>
    </rPh>
    <phoneticPr fontId="1"/>
  </si>
  <si>
    <t>勝点
スコア</t>
    <rPh sb="0" eb="1">
      <t>カチ</t>
    </rPh>
    <rPh sb="1" eb="2">
      <t>テン</t>
    </rPh>
    <phoneticPr fontId="1"/>
  </si>
  <si>
    <t>総得点
スコア</t>
    <rPh sb="0" eb="3">
      <t>ソウトクテン</t>
    </rPh>
    <phoneticPr fontId="1"/>
  </si>
  <si>
    <t>総
失点</t>
    <rPh sb="0" eb="1">
      <t>ソウ</t>
    </rPh>
    <rPh sb="2" eb="4">
      <t>シッテン</t>
    </rPh>
    <phoneticPr fontId="1"/>
  </si>
  <si>
    <t>総失点
スコア</t>
    <rPh sb="0" eb="1">
      <t>ソウ</t>
    </rPh>
    <rPh sb="1" eb="3">
      <t>シッテン</t>
    </rPh>
    <phoneticPr fontId="1"/>
  </si>
  <si>
    <t>合計
スコア</t>
    <rPh sb="0" eb="2">
      <t>ゴウケイ</t>
    </rPh>
    <phoneticPr fontId="1"/>
  </si>
  <si>
    <t>勝ち点の多い順に順位を決めます。もし、勝ち点が同じ場合は総得点の多い順、総得点も同じ場合は総失点の少ない順となります。</t>
    <rPh sb="0" eb="1">
      <t>カ</t>
    </rPh>
    <rPh sb="2" eb="3">
      <t>テン</t>
    </rPh>
    <rPh sb="4" eb="5">
      <t>オオ</t>
    </rPh>
    <rPh sb="6" eb="7">
      <t>ジュン</t>
    </rPh>
    <rPh sb="8" eb="10">
      <t>ジュンイ</t>
    </rPh>
    <rPh sb="11" eb="12">
      <t>キ</t>
    </rPh>
    <rPh sb="19" eb="20">
      <t>カ</t>
    </rPh>
    <rPh sb="21" eb="22">
      <t>テン</t>
    </rPh>
    <rPh sb="23" eb="24">
      <t>オナ</t>
    </rPh>
    <rPh sb="25" eb="27">
      <t>バアイ</t>
    </rPh>
    <rPh sb="28" eb="31">
      <t>ソウトクテン</t>
    </rPh>
    <rPh sb="32" eb="33">
      <t>オオ</t>
    </rPh>
    <rPh sb="34" eb="35">
      <t>ジュン</t>
    </rPh>
    <rPh sb="36" eb="39">
      <t>ソウトクテン</t>
    </rPh>
    <rPh sb="40" eb="41">
      <t>オナ</t>
    </rPh>
    <rPh sb="42" eb="44">
      <t>バアイ</t>
    </rPh>
    <rPh sb="45" eb="48">
      <t>ソウシッテン</t>
    </rPh>
    <rPh sb="49" eb="50">
      <t>スク</t>
    </rPh>
    <rPh sb="52" eb="53">
      <t>ジュン</t>
    </rPh>
    <phoneticPr fontId="1"/>
  </si>
  <si>
    <t>勝・分・敗の数</t>
    <rPh sb="0" eb="1">
      <t>カチ</t>
    </rPh>
    <rPh sb="2" eb="3">
      <t>フン</t>
    </rPh>
    <rPh sb="4" eb="5">
      <t>ハイ</t>
    </rPh>
    <rPh sb="6" eb="7">
      <t>カズ</t>
    </rPh>
    <phoneticPr fontId="1"/>
  </si>
  <si>
    <t>順位決めの指標</t>
    <rPh sb="0" eb="3">
      <t>ジュンイギ</t>
    </rPh>
    <rPh sb="5" eb="7">
      <t>シヒョウ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</si>
</sst>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1" formatCode="0.0_);[Red]\(0.0\)"/>
    <numFmt numFmtId="182" formatCode="0.00_);[Red]\(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181" fontId="0" fillId="2" borderId="4" xfId="0" applyNumberFormat="1" applyFill="1" applyBorder="1" applyAlignment="1">
      <alignment horizontal="center" vertical="center"/>
    </xf>
    <xf numFmtId="182" fontId="0" fillId="2" borderId="4" xfId="0" applyNumberForma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5E8E4-51F9-412C-9F09-1F7BBCB45AD4}">
  <dimension ref="A1:AL47"/>
  <sheetViews>
    <sheetView workbookViewId="0">
      <selection activeCell="J17" sqref="J17"/>
    </sheetView>
  </sheetViews>
  <sheetFormatPr defaultRowHeight="18.45" x14ac:dyDescent="0.65"/>
  <cols>
    <col min="1" max="1" width="3.140625" customWidth="1"/>
    <col min="3" max="3" width="23.640625" customWidth="1"/>
    <col min="4" max="4" width="4.640625" customWidth="1"/>
    <col min="5" max="5" width="2.2109375" customWidth="1"/>
    <col min="6" max="8" width="4.640625" customWidth="1"/>
    <col min="9" max="9" width="2.2109375" customWidth="1"/>
    <col min="10" max="12" width="4.640625" customWidth="1"/>
    <col min="13" max="13" width="2.2109375" customWidth="1"/>
    <col min="14" max="16" width="4.640625" customWidth="1"/>
    <col min="17" max="17" width="2.2109375" customWidth="1"/>
    <col min="18" max="19" width="4.640625" customWidth="1"/>
    <col min="20" max="25" width="5.85546875" customWidth="1"/>
    <col min="26" max="26" width="9.35546875" hidden="1" customWidth="1"/>
    <col min="27" max="29" width="0" hidden="1" customWidth="1"/>
  </cols>
  <sheetData>
    <row r="1" spans="1:38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26.15" x14ac:dyDescent="0.65">
      <c r="A2" s="1"/>
      <c r="B2" s="13" t="s">
        <v>0</v>
      </c>
      <c r="D2" s="29" t="str">
        <f>IF(COUNTBLANK(B7:C10)+COUNTBLANK(D8:F10)+COUNTBLANK(H9:J10)+COUNTBLANK(L10:N10)=20,"【初めて使用される方へ】この対戦結果表は、ピンクで塗りつぶされたセルだけを操作してください。それ以外のセルを編集したい場合は、シートの保護を解除してください。","")</f>
        <v>【初めて使用される方へ】この対戦結果表は、ピンクで塗りつぶされたセルだけを操作してください。それ以外のセルを編集したい場合は、シートの保護を解除してください。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6.15" x14ac:dyDescent="0.65">
      <c r="A3" s="1"/>
      <c r="B3" s="13"/>
      <c r="C3" s="1"/>
      <c r="D3" s="1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65">
      <c r="A4" s="1"/>
      <c r="B4" s="1"/>
      <c r="C4" s="1"/>
      <c r="D4" s="14" t="str">
        <f>IF(B7="","",B7)</f>
        <v/>
      </c>
      <c r="E4" s="15"/>
      <c r="F4" s="15"/>
      <c r="G4" s="16"/>
      <c r="H4" s="14" t="str">
        <f>IF(B8="","",B8)</f>
        <v/>
      </c>
      <c r="I4" s="15"/>
      <c r="J4" s="15"/>
      <c r="K4" s="16"/>
      <c r="L4" s="14" t="str">
        <f>IF(B9="","",B9)</f>
        <v/>
      </c>
      <c r="M4" s="15"/>
      <c r="N4" s="15"/>
      <c r="O4" s="16"/>
      <c r="P4" s="14" t="str">
        <f>IF(B10="","",B10)</f>
        <v/>
      </c>
      <c r="Q4" s="15"/>
      <c r="R4" s="15"/>
      <c r="S4" s="15"/>
      <c r="T4" s="30" t="s">
        <v>16</v>
      </c>
      <c r="U4" s="30"/>
      <c r="V4" s="30"/>
      <c r="W4" s="14" t="s">
        <v>17</v>
      </c>
      <c r="X4" s="15"/>
      <c r="Y4" s="16"/>
      <c r="Z4" s="1"/>
      <c r="AA4" s="1"/>
      <c r="AB4" s="1"/>
      <c r="AC4" s="1"/>
      <c r="AD4" s="32" t="s">
        <v>3</v>
      </c>
      <c r="AE4" s="1"/>
      <c r="AF4" s="1"/>
      <c r="AG4" s="1"/>
      <c r="AH4" s="1"/>
      <c r="AI4" s="1"/>
      <c r="AJ4" s="1"/>
      <c r="AK4" s="1"/>
      <c r="AL4" s="1"/>
    </row>
    <row r="5" spans="1:38" x14ac:dyDescent="0.65">
      <c r="A5" s="1"/>
      <c r="B5" s="1"/>
      <c r="C5" s="1"/>
      <c r="D5" s="21" t="str">
        <f>IF(C7="","",C7)</f>
        <v/>
      </c>
      <c r="E5" s="22"/>
      <c r="F5" s="22"/>
      <c r="G5" s="23"/>
      <c r="H5" s="21" t="str">
        <f>IF(C8="","",C8)</f>
        <v/>
      </c>
      <c r="I5" s="22"/>
      <c r="J5" s="22"/>
      <c r="K5" s="23"/>
      <c r="L5" s="21" t="str">
        <f>IF(C9="","",C9)</f>
        <v/>
      </c>
      <c r="M5" s="22"/>
      <c r="N5" s="22"/>
      <c r="O5" s="23"/>
      <c r="P5" s="21" t="str">
        <f>IF(C10="","",C10)</f>
        <v/>
      </c>
      <c r="Q5" s="22"/>
      <c r="R5" s="22"/>
      <c r="S5" s="22"/>
      <c r="T5" s="17" t="s">
        <v>1</v>
      </c>
      <c r="U5" s="17" t="s">
        <v>7</v>
      </c>
      <c r="V5" s="17" t="s">
        <v>2</v>
      </c>
      <c r="W5" s="33" t="s">
        <v>8</v>
      </c>
      <c r="X5" s="17" t="s">
        <v>9</v>
      </c>
      <c r="Y5" s="17" t="s">
        <v>12</v>
      </c>
      <c r="Z5" s="17" t="s">
        <v>10</v>
      </c>
      <c r="AA5" s="17" t="s">
        <v>11</v>
      </c>
      <c r="AB5" s="17" t="s">
        <v>13</v>
      </c>
      <c r="AC5" s="35" t="s">
        <v>14</v>
      </c>
      <c r="AD5" s="32"/>
      <c r="AE5" s="1"/>
      <c r="AF5" s="1"/>
      <c r="AG5" s="1"/>
      <c r="AH5" s="1"/>
      <c r="AI5" s="1"/>
      <c r="AJ5" s="1"/>
      <c r="AK5" s="1"/>
      <c r="AL5" s="1"/>
    </row>
    <row r="6" spans="1:38" ht="18.45" customHeight="1" x14ac:dyDescent="0.65">
      <c r="A6" s="1"/>
      <c r="B6" s="20" t="s">
        <v>5</v>
      </c>
      <c r="C6" s="20" t="s">
        <v>6</v>
      </c>
      <c r="D6" s="19"/>
      <c r="E6" s="18"/>
      <c r="F6" s="18"/>
      <c r="G6" s="24"/>
      <c r="H6" s="19"/>
      <c r="I6" s="18"/>
      <c r="J6" s="18"/>
      <c r="K6" s="24"/>
      <c r="L6" s="19"/>
      <c r="M6" s="18"/>
      <c r="N6" s="18"/>
      <c r="O6" s="24"/>
      <c r="P6" s="19"/>
      <c r="Q6" s="18"/>
      <c r="R6" s="18"/>
      <c r="S6" s="18"/>
      <c r="T6" s="17"/>
      <c r="U6" s="17"/>
      <c r="V6" s="17"/>
      <c r="W6" s="33"/>
      <c r="X6" s="17"/>
      <c r="Y6" s="17"/>
      <c r="Z6" s="17"/>
      <c r="AA6" s="17"/>
      <c r="AB6" s="17"/>
      <c r="AC6" s="14"/>
      <c r="AD6" s="32"/>
      <c r="AE6" s="1"/>
      <c r="AF6" s="1"/>
      <c r="AG6" s="1"/>
      <c r="AH6" s="1"/>
      <c r="AI6" s="1"/>
      <c r="AJ6" s="1"/>
      <c r="AK6" s="1"/>
      <c r="AL6" s="1"/>
    </row>
    <row r="7" spans="1:38" ht="42.55" customHeight="1" x14ac:dyDescent="0.65">
      <c r="A7" s="1"/>
      <c r="B7" s="2"/>
      <c r="C7" s="25"/>
      <c r="D7" s="3"/>
      <c r="E7" s="4"/>
      <c r="F7" s="4"/>
      <c r="G7" s="5"/>
      <c r="H7" s="6" t="str">
        <f>IF(F8="","",F8)</f>
        <v/>
      </c>
      <c r="I7" s="7" t="s">
        <v>4</v>
      </c>
      <c r="J7" s="8" t="str">
        <f>IF(D8="","",D8)</f>
        <v/>
      </c>
      <c r="K7" s="9" t="str" cm="1">
        <f t="array" ref="K7">_xlfn.IFS(OR(H7="",J7=""),"",H7&gt;J7,"勝",H7&lt;J7,"負",H7=J7,"分")</f>
        <v/>
      </c>
      <c r="L7" s="6" t="str">
        <f>IF(F9="","",F9)</f>
        <v/>
      </c>
      <c r="M7" s="8" t="s">
        <v>4</v>
      </c>
      <c r="N7" s="8" t="str">
        <f>IF(D9="","",D9)</f>
        <v/>
      </c>
      <c r="O7" s="9" t="str" cm="1">
        <f t="array" ref="O7">_xlfn.IFS(OR(L7="",N7=""),"",L7&gt;N7,"勝",L7&lt;N7,"負",L7=N7,"分")</f>
        <v/>
      </c>
      <c r="P7" s="6" t="str">
        <f>IF(F10="","",F10)</f>
        <v/>
      </c>
      <c r="Q7" s="8" t="s">
        <v>4</v>
      </c>
      <c r="R7" s="8" t="str">
        <f>IF(D10="","",D10)</f>
        <v/>
      </c>
      <c r="S7" s="36" t="str" cm="1">
        <f t="array" ref="S7">_xlfn.IFS(OR(P7="",R7=""),"",P7&gt;R7,"勝",P7&lt;R7,"負",P7=R7,"分")</f>
        <v/>
      </c>
      <c r="T7" s="2">
        <f>COUNTIFS($D7:$S7,T$5)</f>
        <v>0</v>
      </c>
      <c r="U7" s="2">
        <f t="shared" ref="U7:V7" si="0">COUNTIFS($D7:$S7,U$5)</f>
        <v>0</v>
      </c>
      <c r="V7" s="2">
        <f t="shared" si="0"/>
        <v>0</v>
      </c>
      <c r="W7" s="34">
        <f>T7*3+U7</f>
        <v>0</v>
      </c>
      <c r="X7" s="2">
        <f>SUM(H7,L7,P7)</f>
        <v>0</v>
      </c>
      <c r="Y7" s="2">
        <f>SUM(J7,N7,R7)</f>
        <v>0</v>
      </c>
      <c r="Z7" s="2">
        <f>_xlfn.RANK.EQ(W7,W$7:W$10,1)</f>
        <v>1</v>
      </c>
      <c r="AA7" s="27">
        <f>_xlfn.RANK.EQ(X7,X$7:X$10,1)/10</f>
        <v>0.1</v>
      </c>
      <c r="AB7" s="28">
        <f>_xlfn.RANK.EQ(Y7,Y$7:Y$10)/100</f>
        <v>0.01</v>
      </c>
      <c r="AC7" s="2">
        <f>SUM(Z7:AB7)</f>
        <v>1.1100000000000001</v>
      </c>
      <c r="AD7" s="31">
        <f>_xlfn.RANK.EQ(AC7,AC$7:AC$10)</f>
        <v>1</v>
      </c>
      <c r="AE7" s="1"/>
      <c r="AF7" s="1"/>
      <c r="AG7" s="1"/>
      <c r="AH7" s="1"/>
      <c r="AI7" s="1"/>
      <c r="AJ7" s="1"/>
      <c r="AK7" s="1"/>
      <c r="AL7" s="1"/>
    </row>
    <row r="8" spans="1:38" ht="42.55" customHeight="1" x14ac:dyDescent="0.65">
      <c r="A8" s="1"/>
      <c r="B8" s="2"/>
      <c r="C8" s="26"/>
      <c r="D8" s="6"/>
      <c r="E8" s="8" t="s">
        <v>4</v>
      </c>
      <c r="F8" s="8"/>
      <c r="G8" s="9" t="str" cm="1">
        <f t="array" ref="G8">_xlfn.IFS(OR(D8="",F8=""),"",D8&gt;F8,"勝",D8&lt;F8,"負",D8=F8,"分")</f>
        <v/>
      </c>
      <c r="H8" s="10"/>
      <c r="I8" s="11"/>
      <c r="J8" s="11"/>
      <c r="K8" s="12"/>
      <c r="L8" s="6" t="str">
        <f>IF(J9="","",J9)</f>
        <v/>
      </c>
      <c r="M8" s="8" t="s">
        <v>4</v>
      </c>
      <c r="N8" s="8" t="str">
        <f>IF(H9="","",H9)</f>
        <v/>
      </c>
      <c r="O8" s="9" t="str" cm="1">
        <f t="array" ref="O8">_xlfn.IFS(OR(L8="",N8=""),"",L8&gt;N8,"勝",L8&lt;N8,"負",L8=N8,"分")</f>
        <v/>
      </c>
      <c r="P8" s="6" t="str">
        <f>IF(J10="","",J10)</f>
        <v/>
      </c>
      <c r="Q8" s="8" t="s">
        <v>4</v>
      </c>
      <c r="R8" s="8" t="str">
        <f>IF(H10="","",H10)</f>
        <v/>
      </c>
      <c r="S8" s="37" t="str" cm="1">
        <f t="array" ref="S8">_xlfn.IFS(OR(P8="",R8=""),"",P8&gt;R8,"勝",P8&lt;R8,"負",P8=R8,"分")</f>
        <v/>
      </c>
      <c r="T8" s="2">
        <f t="shared" ref="T8:V10" si="1">COUNTIFS($D8:$S8,T$5)</f>
        <v>0</v>
      </c>
      <c r="U8" s="2">
        <f t="shared" si="1"/>
        <v>0</v>
      </c>
      <c r="V8" s="2">
        <f t="shared" si="1"/>
        <v>0</v>
      </c>
      <c r="W8" s="34">
        <f t="shared" ref="W8:W10" si="2">T8*3+U8</f>
        <v>0</v>
      </c>
      <c r="X8" s="2">
        <f>SUM(D8,L8,P8)</f>
        <v>0</v>
      </c>
      <c r="Y8" s="2">
        <f>SUM(F8,N8,R8)</f>
        <v>0</v>
      </c>
      <c r="Z8" s="2">
        <f t="shared" ref="Z8:AA10" si="3">_xlfn.RANK.EQ(W8,W$7:W$10,1)</f>
        <v>1</v>
      </c>
      <c r="AA8" s="27">
        <f t="shared" ref="AA8:AA10" si="4">_xlfn.RANK.EQ(X8,X$7:X$10,1)/10</f>
        <v>0.1</v>
      </c>
      <c r="AB8" s="28">
        <f t="shared" ref="AB8:AB10" si="5">_xlfn.RANK.EQ(Y8,Y$7:Y$10)/100</f>
        <v>0.01</v>
      </c>
      <c r="AC8" s="2">
        <f t="shared" ref="AC8:AD10" si="6">SUM(Z8:AB8)</f>
        <v>1.1100000000000001</v>
      </c>
      <c r="AD8" s="31">
        <f t="shared" ref="AD8:AD10" si="7">_xlfn.RANK.EQ(AC8,AC$7:AC$10)</f>
        <v>1</v>
      </c>
      <c r="AE8" s="1"/>
      <c r="AF8" s="1"/>
      <c r="AG8" s="1"/>
      <c r="AH8" s="1"/>
      <c r="AI8" s="1"/>
      <c r="AJ8" s="1"/>
      <c r="AK8" s="1"/>
      <c r="AL8" s="1"/>
    </row>
    <row r="9" spans="1:38" ht="42.55" customHeight="1" x14ac:dyDescent="0.65">
      <c r="A9" s="1"/>
      <c r="B9" s="2"/>
      <c r="C9" s="26"/>
      <c r="D9" s="6"/>
      <c r="E9" s="8" t="s">
        <v>4</v>
      </c>
      <c r="F9" s="8"/>
      <c r="G9" s="9" t="str" cm="1">
        <f t="array" ref="G9">_xlfn.IFS(OR(D9="",F9=""),"",D9&gt;F9,"勝",D9&lt;F9,"負",D9=F9,"分")</f>
        <v/>
      </c>
      <c r="H9" s="6"/>
      <c r="I9" s="8" t="s">
        <v>4</v>
      </c>
      <c r="J9" s="8"/>
      <c r="K9" s="9" t="str" cm="1">
        <f t="array" ref="K9">_xlfn.IFS(OR(H9="",J9=""),"",H9&gt;J9,"勝",H9&lt;J9,"負",H9=J9,"分")</f>
        <v/>
      </c>
      <c r="L9" s="10"/>
      <c r="M9" s="11"/>
      <c r="N9" s="11"/>
      <c r="O9" s="12"/>
      <c r="P9" s="6" t="str">
        <f>IF(N10="","",N10)</f>
        <v/>
      </c>
      <c r="Q9" s="8" t="s">
        <v>4</v>
      </c>
      <c r="R9" s="8" t="str">
        <f>IF(L10="","",L10)</f>
        <v/>
      </c>
      <c r="S9" s="37" t="str" cm="1">
        <f t="array" ref="S9">_xlfn.IFS(OR(P9="",R9=""),"",P9&gt;R9,"勝",P9&lt;R9,"負",P9=R9,"分")</f>
        <v/>
      </c>
      <c r="T9" s="2">
        <f t="shared" si="1"/>
        <v>0</v>
      </c>
      <c r="U9" s="2">
        <f t="shared" si="1"/>
        <v>0</v>
      </c>
      <c r="V9" s="2">
        <f t="shared" si="1"/>
        <v>0</v>
      </c>
      <c r="W9" s="34">
        <f t="shared" si="2"/>
        <v>0</v>
      </c>
      <c r="X9" s="2">
        <f>SUM(D9,H9,P9)</f>
        <v>0</v>
      </c>
      <c r="Y9" s="2">
        <f>SUM(F9,J9,R9)</f>
        <v>0</v>
      </c>
      <c r="Z9" s="2">
        <f t="shared" si="3"/>
        <v>1</v>
      </c>
      <c r="AA9" s="27">
        <f t="shared" si="4"/>
        <v>0.1</v>
      </c>
      <c r="AB9" s="28">
        <f t="shared" si="5"/>
        <v>0.01</v>
      </c>
      <c r="AC9" s="2">
        <f t="shared" si="6"/>
        <v>1.1100000000000001</v>
      </c>
      <c r="AD9" s="31">
        <f t="shared" si="7"/>
        <v>1</v>
      </c>
      <c r="AE9" s="1"/>
      <c r="AF9" s="1"/>
      <c r="AG9" s="1"/>
      <c r="AH9" s="1"/>
      <c r="AI9" s="1"/>
      <c r="AJ9" s="1"/>
      <c r="AK9" s="1"/>
      <c r="AL9" s="1"/>
    </row>
    <row r="10" spans="1:38" ht="42.55" customHeight="1" x14ac:dyDescent="0.65">
      <c r="A10" s="1"/>
      <c r="B10" s="2"/>
      <c r="C10" s="26"/>
      <c r="D10" s="6"/>
      <c r="E10" s="8" t="s">
        <v>4</v>
      </c>
      <c r="F10" s="8"/>
      <c r="G10" s="9" t="str" cm="1">
        <f t="array" ref="G10">_xlfn.IFS(OR(D10="",F10=""),"",D10&gt;F10,"勝",D10&lt;F10,"負",D10=F10,"分")</f>
        <v/>
      </c>
      <c r="H10" s="6"/>
      <c r="I10" s="8" t="s">
        <v>4</v>
      </c>
      <c r="J10" s="8"/>
      <c r="K10" s="9" t="str" cm="1">
        <f t="array" ref="K10">_xlfn.IFS(OR(H10="",J10=""),"",H10&gt;J10,"勝",H10&lt;J10,"負",H10=J10,"分")</f>
        <v/>
      </c>
      <c r="L10" s="6"/>
      <c r="M10" s="8" t="s">
        <v>4</v>
      </c>
      <c r="N10" s="8"/>
      <c r="O10" s="9" t="str" cm="1">
        <f t="array" ref="O10">_xlfn.IFS(OR(L10="",N10=""),"",L10&gt;N10,"勝",L10&lt;N10,"負",L10=N10,"分")</f>
        <v/>
      </c>
      <c r="P10" s="10"/>
      <c r="Q10" s="11"/>
      <c r="R10" s="11"/>
      <c r="S10" s="11"/>
      <c r="T10" s="2">
        <f t="shared" si="1"/>
        <v>0</v>
      </c>
      <c r="U10" s="2">
        <f t="shared" si="1"/>
        <v>0</v>
      </c>
      <c r="V10" s="2">
        <f t="shared" si="1"/>
        <v>0</v>
      </c>
      <c r="W10" s="34">
        <f t="shared" si="2"/>
        <v>0</v>
      </c>
      <c r="X10" s="2">
        <f>SUM(D10,H10,L10)</f>
        <v>0</v>
      </c>
      <c r="Y10" s="2">
        <f>SUM(F10,J10,N10)</f>
        <v>0</v>
      </c>
      <c r="Z10" s="2">
        <f t="shared" si="3"/>
        <v>1</v>
      </c>
      <c r="AA10" s="27">
        <f t="shared" si="4"/>
        <v>0.1</v>
      </c>
      <c r="AB10" s="28">
        <f t="shared" si="5"/>
        <v>0.01</v>
      </c>
      <c r="AC10" s="2">
        <f t="shared" si="6"/>
        <v>1.1100000000000001</v>
      </c>
      <c r="AD10" s="31">
        <f t="shared" si="7"/>
        <v>1</v>
      </c>
      <c r="AE10" s="1"/>
      <c r="AF10" s="1"/>
      <c r="AG10" s="1"/>
      <c r="AH10" s="1"/>
      <c r="AI10" s="1"/>
      <c r="AJ10" s="1"/>
      <c r="AK10" s="1"/>
      <c r="AL10" s="1"/>
    </row>
    <row r="11" spans="1:38" x14ac:dyDescent="0.6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65">
      <c r="A12" s="1"/>
      <c r="B12" s="1" t="s">
        <v>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6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6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6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6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6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6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6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6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6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6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6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6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6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6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6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6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6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6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6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6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6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x14ac:dyDescent="0.6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x14ac:dyDescent="0.6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x14ac:dyDescent="0.6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x14ac:dyDescent="0.6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x14ac:dyDescent="0.6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x14ac:dyDescent="0.6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x14ac:dyDescent="0.6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6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x14ac:dyDescent="0.6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x14ac:dyDescent="0.6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x14ac:dyDescent="0.6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x14ac:dyDescent="0.6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x14ac:dyDescent="0.6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</sheetData>
  <sheetProtection sheet="1" objects="1" scenarios="1"/>
  <protectedRanges>
    <protectedRange sqref="B7:C10 D8:D10 F8:F10 H9:H10 J9:J10 L10 N10" name="入力可能セル"/>
  </protectedRanges>
  <mergeCells count="25">
    <mergeCell ref="AC5:AC6"/>
    <mergeCell ref="T4:V4"/>
    <mergeCell ref="W4:Y4"/>
    <mergeCell ref="AD4:AD6"/>
    <mergeCell ref="T5:T6"/>
    <mergeCell ref="U5:U6"/>
    <mergeCell ref="AA5:AA6"/>
    <mergeCell ref="Y5:Y6"/>
    <mergeCell ref="AB5:AB6"/>
    <mergeCell ref="Z5:Z6"/>
    <mergeCell ref="X5:X6"/>
    <mergeCell ref="W5:W6"/>
    <mergeCell ref="V5:V6"/>
    <mergeCell ref="L9:O9"/>
    <mergeCell ref="P10:S10"/>
    <mergeCell ref="D4:G4"/>
    <mergeCell ref="H4:K4"/>
    <mergeCell ref="L4:O4"/>
    <mergeCell ref="P4:S4"/>
    <mergeCell ref="D7:G7"/>
    <mergeCell ref="H8:K8"/>
    <mergeCell ref="P5:S6"/>
    <mergeCell ref="L5:O6"/>
    <mergeCell ref="H5:K6"/>
    <mergeCell ref="D5:G6"/>
  </mergeCells>
  <phoneticPr fontId="1"/>
  <conditionalFormatting sqref="B7:C10 D8:D10 F8:F10 H9:H10 J9:J10 L10 N10">
    <cfRule type="expression" dxfId="1" priority="1">
      <formula>B7=""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549D-D96D-4DFA-A183-2E33B5D233D1}">
  <dimension ref="A1:AL47"/>
  <sheetViews>
    <sheetView tabSelected="1" workbookViewId="0">
      <selection activeCell="H17" sqref="H17"/>
    </sheetView>
  </sheetViews>
  <sheetFormatPr defaultRowHeight="18.45" x14ac:dyDescent="0.65"/>
  <cols>
    <col min="1" max="1" width="3.140625" customWidth="1"/>
    <col min="3" max="3" width="23.640625" customWidth="1"/>
    <col min="4" max="4" width="4.640625" customWidth="1"/>
    <col min="5" max="5" width="2.2109375" customWidth="1"/>
    <col min="6" max="8" width="4.640625" customWidth="1"/>
    <col min="9" max="9" width="2.2109375" customWidth="1"/>
    <col min="10" max="12" width="4.640625" customWidth="1"/>
    <col min="13" max="13" width="2.2109375" customWidth="1"/>
    <col min="14" max="16" width="4.640625" customWidth="1"/>
    <col min="17" max="17" width="2.2109375" customWidth="1"/>
    <col min="18" max="19" width="4.640625" customWidth="1"/>
    <col min="20" max="25" width="5.85546875" customWidth="1"/>
    <col min="26" max="26" width="9.35546875" hidden="1" customWidth="1"/>
    <col min="27" max="29" width="0" hidden="1" customWidth="1"/>
  </cols>
  <sheetData>
    <row r="1" spans="1:38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26.15" x14ac:dyDescent="0.65">
      <c r="A2" s="1"/>
      <c r="B2" s="13" t="s">
        <v>0</v>
      </c>
      <c r="D2" s="29" t="str">
        <f>IF(COUNTBLANK(B7:C10)+COUNTBLANK(D8:F10)+COUNTBLANK(H9:J10)+COUNTBLANK(L10:N10)=20,"【初めて使用される方へ】この対戦結果表は、ピンクで塗りつぶされたセルだけを操作してください。それ以外のセルを編集したい場合は、シートの保護を解除してください。","")</f>
        <v>【初めて使用される方へ】この対戦結果表は、ピンクで塗りつぶされたセルだけを操作してください。それ以外のセルを編集したい場合は、シートの保護を解除してください。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6.15" x14ac:dyDescent="0.65">
      <c r="A3" s="1"/>
      <c r="B3" s="13"/>
      <c r="C3" s="1"/>
      <c r="D3" s="1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65">
      <c r="A4" s="1"/>
      <c r="B4" s="1"/>
      <c r="C4" s="1"/>
      <c r="D4" s="14" t="str">
        <f>IF(B7="","",B7)</f>
        <v/>
      </c>
      <c r="E4" s="15"/>
      <c r="F4" s="15"/>
      <c r="G4" s="16"/>
      <c r="H4" s="14" t="str">
        <f>IF(B8="","",B8)</f>
        <v/>
      </c>
      <c r="I4" s="15"/>
      <c r="J4" s="15"/>
      <c r="K4" s="16"/>
      <c r="L4" s="14" t="str">
        <f>IF(B9="","",B9)</f>
        <v/>
      </c>
      <c r="M4" s="15"/>
      <c r="N4" s="15"/>
      <c r="O4" s="16"/>
      <c r="P4" s="14" t="str">
        <f>IF(B10="","",B10)</f>
        <v/>
      </c>
      <c r="Q4" s="15"/>
      <c r="R4" s="15"/>
      <c r="S4" s="15"/>
      <c r="T4" s="30" t="s">
        <v>16</v>
      </c>
      <c r="U4" s="30"/>
      <c r="V4" s="30"/>
      <c r="W4" s="14" t="s">
        <v>17</v>
      </c>
      <c r="X4" s="15"/>
      <c r="Y4" s="16"/>
      <c r="Z4" s="1"/>
      <c r="AA4" s="1"/>
      <c r="AB4" s="1"/>
      <c r="AC4" s="1"/>
      <c r="AD4" s="32" t="s">
        <v>3</v>
      </c>
      <c r="AE4" s="1"/>
      <c r="AF4" s="1"/>
      <c r="AG4" s="1"/>
      <c r="AH4" s="1"/>
      <c r="AI4" s="1"/>
      <c r="AJ4" s="1"/>
      <c r="AK4" s="1"/>
      <c r="AL4" s="1"/>
    </row>
    <row r="5" spans="1:38" x14ac:dyDescent="0.65">
      <c r="A5" s="1"/>
      <c r="B5" s="1"/>
      <c r="C5" s="1"/>
      <c r="D5" s="21" t="str">
        <f>IF(C7="","",C7)</f>
        <v/>
      </c>
      <c r="E5" s="22"/>
      <c r="F5" s="22"/>
      <c r="G5" s="23"/>
      <c r="H5" s="21" t="str">
        <f>IF(C8="","",C8)</f>
        <v/>
      </c>
      <c r="I5" s="22"/>
      <c r="J5" s="22"/>
      <c r="K5" s="23"/>
      <c r="L5" s="21" t="str">
        <f>IF(C9="","",C9)</f>
        <v/>
      </c>
      <c r="M5" s="22"/>
      <c r="N5" s="22"/>
      <c r="O5" s="23"/>
      <c r="P5" s="21" t="str">
        <f>IF(C10="","",C10)</f>
        <v/>
      </c>
      <c r="Q5" s="22"/>
      <c r="R5" s="22"/>
      <c r="S5" s="22"/>
      <c r="T5" s="17" t="s">
        <v>1</v>
      </c>
      <c r="U5" s="17" t="s">
        <v>7</v>
      </c>
      <c r="V5" s="17" t="s">
        <v>2</v>
      </c>
      <c r="W5" s="33" t="s">
        <v>8</v>
      </c>
      <c r="X5" s="17" t="s">
        <v>9</v>
      </c>
      <c r="Y5" s="17" t="s">
        <v>12</v>
      </c>
      <c r="Z5" s="17" t="s">
        <v>10</v>
      </c>
      <c r="AA5" s="17" t="s">
        <v>11</v>
      </c>
      <c r="AB5" s="17" t="s">
        <v>13</v>
      </c>
      <c r="AC5" s="35" t="s">
        <v>14</v>
      </c>
      <c r="AD5" s="32"/>
      <c r="AE5" s="1"/>
      <c r="AF5" s="1"/>
      <c r="AG5" s="1"/>
      <c r="AH5" s="1"/>
      <c r="AI5" s="1"/>
      <c r="AJ5" s="1"/>
      <c r="AK5" s="1"/>
      <c r="AL5" s="1"/>
    </row>
    <row r="6" spans="1:38" ht="18.45" customHeight="1" x14ac:dyDescent="0.65">
      <c r="A6" s="1"/>
      <c r="B6" s="20" t="s">
        <v>5</v>
      </c>
      <c r="C6" s="20" t="s">
        <v>6</v>
      </c>
      <c r="D6" s="19"/>
      <c r="E6" s="18"/>
      <c r="F6" s="18"/>
      <c r="G6" s="24"/>
      <c r="H6" s="19"/>
      <c r="I6" s="18"/>
      <c r="J6" s="18"/>
      <c r="K6" s="24"/>
      <c r="L6" s="19"/>
      <c r="M6" s="18"/>
      <c r="N6" s="18"/>
      <c r="O6" s="24"/>
      <c r="P6" s="19"/>
      <c r="Q6" s="18"/>
      <c r="R6" s="18"/>
      <c r="S6" s="18"/>
      <c r="T6" s="17"/>
      <c r="U6" s="17"/>
      <c r="V6" s="17"/>
      <c r="W6" s="33"/>
      <c r="X6" s="17"/>
      <c r="Y6" s="17"/>
      <c r="Z6" s="17"/>
      <c r="AA6" s="17"/>
      <c r="AB6" s="17"/>
      <c r="AC6" s="14"/>
      <c r="AD6" s="32"/>
      <c r="AE6" s="1"/>
      <c r="AF6" s="1"/>
      <c r="AG6" s="1"/>
      <c r="AH6" s="1"/>
      <c r="AI6" s="1"/>
      <c r="AJ6" s="1"/>
      <c r="AK6" s="1"/>
      <c r="AL6" s="1"/>
    </row>
    <row r="7" spans="1:38" ht="42.55" customHeight="1" x14ac:dyDescent="0.65">
      <c r="A7" s="1"/>
      <c r="B7" s="2"/>
      <c r="C7" s="25"/>
      <c r="D7" s="3"/>
      <c r="E7" s="4"/>
      <c r="F7" s="4"/>
      <c r="G7" s="5"/>
      <c r="H7" s="6" t="str">
        <f>IF(F8="","",F8)</f>
        <v/>
      </c>
      <c r="I7" s="7" t="s">
        <v>4</v>
      </c>
      <c r="J7" s="8" t="str">
        <f>IF(D8="","",D8)</f>
        <v/>
      </c>
      <c r="K7" s="9" t="str" cm="1">
        <f t="array" ref="K7">_xlfn.IFS(OR(H7="",J7=""),"",H7&gt;J7,"勝",H7&lt;J7,"負",H7=J7,"分")</f>
        <v/>
      </c>
      <c r="L7" s="6" t="str">
        <f>IF(F9="","",F9)</f>
        <v/>
      </c>
      <c r="M7" s="8" t="s">
        <v>4</v>
      </c>
      <c r="N7" s="8" t="str">
        <f>IF(D9="","",D9)</f>
        <v/>
      </c>
      <c r="O7" s="9" t="str" cm="1">
        <f t="array" ref="O7">_xlfn.IFS(OR(L7="",N7=""),"",L7&gt;N7,"勝",L7&lt;N7,"負",L7=N7,"分")</f>
        <v/>
      </c>
      <c r="P7" s="6" t="str">
        <f>IF(F10="","",F10)</f>
        <v/>
      </c>
      <c r="Q7" s="8" t="s">
        <v>4</v>
      </c>
      <c r="R7" s="8" t="str">
        <f>IF(D10="","",D10)</f>
        <v/>
      </c>
      <c r="S7" s="36" t="str" cm="1">
        <f t="array" ref="S7">_xlfn.IFS(OR(P7="",R7=""),"",P7&gt;R7,"勝",P7&lt;R7,"負",P7=R7,"分")</f>
        <v/>
      </c>
      <c r="T7" s="2">
        <f>COUNTIFS($D7:$S7,T$5)</f>
        <v>0</v>
      </c>
      <c r="U7" s="2">
        <f t="shared" ref="U7:V7" si="0">COUNTIFS($D7:$S7,U$5)</f>
        <v>0</v>
      </c>
      <c r="V7" s="2">
        <f t="shared" si="0"/>
        <v>0</v>
      </c>
      <c r="W7" s="34">
        <f>T7*3+U7</f>
        <v>0</v>
      </c>
      <c r="X7" s="2">
        <f>SUM(H7,L7,P7)</f>
        <v>0</v>
      </c>
      <c r="Y7" s="2">
        <f>SUM(J7,N7,R7)</f>
        <v>0</v>
      </c>
      <c r="Z7" s="2">
        <f>_xlfn.RANK.EQ(W7,W$7:W$10,1)</f>
        <v>1</v>
      </c>
      <c r="AA7" s="27">
        <f>_xlfn.RANK.EQ(X7,X$7:X$10,1)/10</f>
        <v>0.1</v>
      </c>
      <c r="AB7" s="28">
        <f>_xlfn.RANK.EQ(Y7,Y$7:Y$10)/100</f>
        <v>0.01</v>
      </c>
      <c r="AC7" s="2">
        <f>SUM(Z7:AB7)</f>
        <v>1.1100000000000001</v>
      </c>
      <c r="AD7" s="31">
        <f>_xlfn.RANK.EQ(AC7,AC$7:AC$10)</f>
        <v>1</v>
      </c>
      <c r="AE7" s="1"/>
      <c r="AF7" s="1"/>
      <c r="AG7" s="1"/>
      <c r="AH7" s="1"/>
      <c r="AI7" s="1"/>
      <c r="AJ7" s="1"/>
      <c r="AK7" s="1"/>
      <c r="AL7" s="1"/>
    </row>
    <row r="8" spans="1:38" ht="42.55" customHeight="1" x14ac:dyDescent="0.65">
      <c r="A8" s="1"/>
      <c r="B8" s="2"/>
      <c r="C8" s="26"/>
      <c r="D8" s="6"/>
      <c r="E8" s="8" t="s">
        <v>4</v>
      </c>
      <c r="F8" s="8"/>
      <c r="G8" s="9" t="str" cm="1">
        <f t="array" ref="G8">_xlfn.IFS(OR(D8="",F8=""),"",D8&gt;F8,"勝",D8&lt;F8,"負",D8=F8,"分")</f>
        <v/>
      </c>
      <c r="H8" s="10"/>
      <c r="I8" s="11"/>
      <c r="J8" s="11"/>
      <c r="K8" s="12"/>
      <c r="L8" s="6" t="str">
        <f>IF(J9="","",J9)</f>
        <v/>
      </c>
      <c r="M8" s="8" t="s">
        <v>4</v>
      </c>
      <c r="N8" s="8" t="str">
        <f>IF(H9="","",H9)</f>
        <v/>
      </c>
      <c r="O8" s="9" t="str" cm="1">
        <f t="array" ref="O8">_xlfn.IFS(OR(L8="",N8=""),"",L8&gt;N8,"勝",L8&lt;N8,"負",L8=N8,"分")</f>
        <v/>
      </c>
      <c r="P8" s="6" t="str">
        <f>IF(J10="","",J10)</f>
        <v/>
      </c>
      <c r="Q8" s="8" t="s">
        <v>4</v>
      </c>
      <c r="R8" s="8" t="str">
        <f>IF(H10="","",H10)</f>
        <v/>
      </c>
      <c r="S8" s="37" t="str" cm="1">
        <f t="array" ref="S8">_xlfn.IFS(OR(P8="",R8=""),"",P8&gt;R8,"勝",P8&lt;R8,"負",P8=R8,"分")</f>
        <v/>
      </c>
      <c r="T8" s="2">
        <f t="shared" ref="T8:V10" si="1">COUNTIFS($D8:$S8,T$5)</f>
        <v>0</v>
      </c>
      <c r="U8" s="2">
        <f t="shared" si="1"/>
        <v>0</v>
      </c>
      <c r="V8" s="2">
        <f t="shared" si="1"/>
        <v>0</v>
      </c>
      <c r="W8" s="34">
        <f t="shared" ref="W8:W10" si="2">T8*3+U8</f>
        <v>0</v>
      </c>
      <c r="X8" s="2">
        <f>SUM(D8,L8,P8)</f>
        <v>0</v>
      </c>
      <c r="Y8" s="2">
        <f>SUM(F8,N8,R8)</f>
        <v>0</v>
      </c>
      <c r="Z8" s="2">
        <f t="shared" ref="Z8:Z10" si="3">_xlfn.RANK.EQ(W8,W$7:W$10,1)</f>
        <v>1</v>
      </c>
      <c r="AA8" s="27">
        <f t="shared" ref="AA8:AA10" si="4">_xlfn.RANK.EQ(X8,X$7:X$10,1)/10</f>
        <v>0.1</v>
      </c>
      <c r="AB8" s="28">
        <f t="shared" ref="AB8:AB10" si="5">_xlfn.RANK.EQ(Y8,Y$7:Y$10)/100</f>
        <v>0.01</v>
      </c>
      <c r="AC8" s="2">
        <f t="shared" ref="AC8:AC10" si="6">SUM(Z8:AB8)</f>
        <v>1.1100000000000001</v>
      </c>
      <c r="AD8" s="31">
        <f t="shared" ref="AD8:AD10" si="7">_xlfn.RANK.EQ(AC8,AC$7:AC$10)</f>
        <v>1</v>
      </c>
      <c r="AE8" s="1"/>
      <c r="AF8" s="1"/>
      <c r="AG8" s="1"/>
      <c r="AH8" s="1"/>
      <c r="AI8" s="1"/>
      <c r="AJ8" s="1"/>
      <c r="AK8" s="1"/>
      <c r="AL8" s="1"/>
    </row>
    <row r="9" spans="1:38" ht="42.55" customHeight="1" x14ac:dyDescent="0.65">
      <c r="A9" s="1"/>
      <c r="B9" s="2"/>
      <c r="C9" s="26"/>
      <c r="D9" s="6"/>
      <c r="E9" s="8" t="s">
        <v>4</v>
      </c>
      <c r="F9" s="8"/>
      <c r="G9" s="9" t="str" cm="1">
        <f t="array" ref="G9">_xlfn.IFS(OR(D9="",F9=""),"",D9&gt;F9,"勝",D9&lt;F9,"負",D9=F9,"分")</f>
        <v/>
      </c>
      <c r="H9" s="6"/>
      <c r="I9" s="8" t="s">
        <v>4</v>
      </c>
      <c r="J9" s="8"/>
      <c r="K9" s="9" t="str" cm="1">
        <f t="array" ref="K9">_xlfn.IFS(OR(H9="",J9=""),"",H9&gt;J9,"勝",H9&lt;J9,"負",H9=J9,"分")</f>
        <v/>
      </c>
      <c r="L9" s="10"/>
      <c r="M9" s="11"/>
      <c r="N9" s="11"/>
      <c r="O9" s="12"/>
      <c r="P9" s="6" t="str">
        <f>IF(N10="","",N10)</f>
        <v/>
      </c>
      <c r="Q9" s="8" t="s">
        <v>4</v>
      </c>
      <c r="R9" s="8" t="str">
        <f>IF(L10="","",L10)</f>
        <v/>
      </c>
      <c r="S9" s="37" t="str" cm="1">
        <f t="array" ref="S9">_xlfn.IFS(OR(P9="",R9=""),"",P9&gt;R9,"勝",P9&lt;R9,"負",P9=R9,"分")</f>
        <v/>
      </c>
      <c r="T9" s="2">
        <f t="shared" si="1"/>
        <v>0</v>
      </c>
      <c r="U9" s="2">
        <f t="shared" si="1"/>
        <v>0</v>
      </c>
      <c r="V9" s="2">
        <f t="shared" si="1"/>
        <v>0</v>
      </c>
      <c r="W9" s="34">
        <f t="shared" si="2"/>
        <v>0</v>
      </c>
      <c r="X9" s="2">
        <f>SUM(D9,H9,P9)</f>
        <v>0</v>
      </c>
      <c r="Y9" s="2">
        <f>SUM(F9,J9,R9)</f>
        <v>0</v>
      </c>
      <c r="Z9" s="2">
        <f t="shared" si="3"/>
        <v>1</v>
      </c>
      <c r="AA9" s="27">
        <f t="shared" si="4"/>
        <v>0.1</v>
      </c>
      <c r="AB9" s="28">
        <f t="shared" si="5"/>
        <v>0.01</v>
      </c>
      <c r="AC9" s="2">
        <f t="shared" si="6"/>
        <v>1.1100000000000001</v>
      </c>
      <c r="AD9" s="31">
        <f t="shared" si="7"/>
        <v>1</v>
      </c>
      <c r="AE9" s="1"/>
      <c r="AF9" s="1"/>
      <c r="AG9" s="1"/>
      <c r="AH9" s="1"/>
      <c r="AI9" s="1"/>
      <c r="AJ9" s="1"/>
      <c r="AK9" s="1"/>
      <c r="AL9" s="1"/>
    </row>
    <row r="10" spans="1:38" ht="42.55" customHeight="1" x14ac:dyDescent="0.65">
      <c r="A10" s="1"/>
      <c r="B10" s="2"/>
      <c r="C10" s="26"/>
      <c r="D10" s="6"/>
      <c r="E10" s="8" t="s">
        <v>4</v>
      </c>
      <c r="F10" s="8"/>
      <c r="G10" s="9" t="str" cm="1">
        <f t="array" ref="G10">_xlfn.IFS(OR(D10="",F10=""),"",D10&gt;F10,"勝",D10&lt;F10,"負",D10=F10,"分")</f>
        <v/>
      </c>
      <c r="H10" s="6"/>
      <c r="I10" s="8" t="s">
        <v>4</v>
      </c>
      <c r="J10" s="8"/>
      <c r="K10" s="9" t="str" cm="1">
        <f t="array" ref="K10">_xlfn.IFS(OR(H10="",J10=""),"",H10&gt;J10,"勝",H10&lt;J10,"負",H10=J10,"分")</f>
        <v/>
      </c>
      <c r="L10" s="6"/>
      <c r="M10" s="8" t="s">
        <v>4</v>
      </c>
      <c r="N10" s="8"/>
      <c r="O10" s="9" t="str" cm="1">
        <f t="array" ref="O10">_xlfn.IFS(OR(L10="",N10=""),"",L10&gt;N10,"勝",L10&lt;N10,"負",L10=N10,"分")</f>
        <v/>
      </c>
      <c r="P10" s="10"/>
      <c r="Q10" s="11"/>
      <c r="R10" s="11"/>
      <c r="S10" s="11"/>
      <c r="T10" s="2">
        <f t="shared" si="1"/>
        <v>0</v>
      </c>
      <c r="U10" s="2">
        <f t="shared" si="1"/>
        <v>0</v>
      </c>
      <c r="V10" s="2">
        <f t="shared" si="1"/>
        <v>0</v>
      </c>
      <c r="W10" s="34">
        <f t="shared" si="2"/>
        <v>0</v>
      </c>
      <c r="X10" s="2">
        <f>SUM(D10,H10,L10)</f>
        <v>0</v>
      </c>
      <c r="Y10" s="2">
        <f>SUM(F10,J10,N10)</f>
        <v>0</v>
      </c>
      <c r="Z10" s="2">
        <f t="shared" si="3"/>
        <v>1</v>
      </c>
      <c r="AA10" s="27">
        <f t="shared" si="4"/>
        <v>0.1</v>
      </c>
      <c r="AB10" s="28">
        <f t="shared" si="5"/>
        <v>0.01</v>
      </c>
      <c r="AC10" s="2">
        <f t="shared" si="6"/>
        <v>1.1100000000000001</v>
      </c>
      <c r="AD10" s="31">
        <f t="shared" si="7"/>
        <v>1</v>
      </c>
      <c r="AE10" s="1"/>
      <c r="AF10" s="1"/>
      <c r="AG10" s="1"/>
      <c r="AH10" s="1"/>
      <c r="AI10" s="1"/>
      <c r="AJ10" s="1"/>
      <c r="AK10" s="1"/>
      <c r="AL10" s="1"/>
    </row>
    <row r="11" spans="1:38" x14ac:dyDescent="0.6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65">
      <c r="A12" s="1"/>
      <c r="B12" s="1" t="s">
        <v>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6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6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6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6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6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6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6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6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6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6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6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6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6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6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6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6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6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6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6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6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6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x14ac:dyDescent="0.6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x14ac:dyDescent="0.6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x14ac:dyDescent="0.6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x14ac:dyDescent="0.6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x14ac:dyDescent="0.6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x14ac:dyDescent="0.6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x14ac:dyDescent="0.6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6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x14ac:dyDescent="0.6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x14ac:dyDescent="0.6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x14ac:dyDescent="0.6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x14ac:dyDescent="0.6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x14ac:dyDescent="0.6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</sheetData>
  <sheetProtection sheet="1" objects="1" scenarios="1"/>
  <protectedRanges>
    <protectedRange sqref="B7:C10 D8:D10 F8:F10 H9:H10 J9:J10 L10 N10" name="入力可能セル"/>
  </protectedRanges>
  <mergeCells count="25">
    <mergeCell ref="H8:K8"/>
    <mergeCell ref="L9:O9"/>
    <mergeCell ref="P10:S10"/>
    <mergeCell ref="Y5:Y6"/>
    <mergeCell ref="Z5:Z6"/>
    <mergeCell ref="AA5:AA6"/>
    <mergeCell ref="AB5:AB6"/>
    <mergeCell ref="AC5:AC6"/>
    <mergeCell ref="D7:G7"/>
    <mergeCell ref="AD4:AD6"/>
    <mergeCell ref="D5:G6"/>
    <mergeCell ref="H5:K6"/>
    <mergeCell ref="L5:O6"/>
    <mergeCell ref="P5:S6"/>
    <mergeCell ref="T5:T6"/>
    <mergeCell ref="U5:U6"/>
    <mergeCell ref="V5:V6"/>
    <mergeCell ref="W5:W6"/>
    <mergeCell ref="X5:X6"/>
    <mergeCell ref="D4:G4"/>
    <mergeCell ref="H4:K4"/>
    <mergeCell ref="L4:O4"/>
    <mergeCell ref="P4:S4"/>
    <mergeCell ref="T4:V4"/>
    <mergeCell ref="W4:Y4"/>
  </mergeCells>
  <phoneticPr fontId="1"/>
  <conditionalFormatting sqref="B7:C10 D8:D10 F8:F10 H9:H10 J9:J10 L10 N10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3年1組</vt:lpstr>
      <vt:lpstr>3年2組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Hirotaka</dc:creator>
  <cp:lastModifiedBy>Jo Hirotaka</cp:lastModifiedBy>
  <dcterms:created xsi:type="dcterms:W3CDTF">2024-09-20T00:32:48Z</dcterms:created>
  <dcterms:modified xsi:type="dcterms:W3CDTF">2024-09-20T01:27:12Z</dcterms:modified>
</cp:coreProperties>
</file>